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env\surfdrive\PhD\4TU data funding\EXP07WT-300119\Chapter 5\13C labelling\"/>
    </mc:Choice>
  </mc:AlternateContent>
  <bookViews>
    <workbookView xWindow="0" yWindow="270" windowWidth="19160" windowHeight="8270"/>
  </bookViews>
  <sheets>
    <sheet name="FeastFamine" sheetId="2" r:id="rId1"/>
  </sheets>
  <calcPr calcId="152511"/>
</workbook>
</file>

<file path=xl/calcChain.xml><?xml version="1.0" encoding="utf-8"?>
<calcChain xmlns="http://schemas.openxmlformats.org/spreadsheetml/2006/main">
  <c r="J13" i="2" l="1"/>
  <c r="J9" i="2" l="1"/>
  <c r="J10" i="2" s="1"/>
  <c r="I9" i="2"/>
  <c r="I10" i="2" s="1"/>
  <c r="H9" i="2"/>
  <c r="H10" i="2" s="1"/>
  <c r="G9" i="2"/>
  <c r="G10" i="2" s="1"/>
  <c r="F9" i="2"/>
  <c r="F10" i="2" s="1"/>
  <c r="E9" i="2"/>
  <c r="E10" i="2" s="1"/>
  <c r="E13" i="2" l="1"/>
  <c r="E15" i="2" s="1"/>
  <c r="E14" i="2"/>
  <c r="E17" i="2"/>
  <c r="E16" i="2"/>
</calcChain>
</file>

<file path=xl/sharedStrings.xml><?xml version="1.0" encoding="utf-8"?>
<sst xmlns="http://schemas.openxmlformats.org/spreadsheetml/2006/main" count="21" uniqueCount="21">
  <si>
    <t>Dry cell weight determination</t>
  </si>
  <si>
    <t>Culture collected (mL)</t>
  </si>
  <si>
    <t>Weight empty glass vial (g)</t>
  </si>
  <si>
    <t>Weight of cells (g)</t>
  </si>
  <si>
    <t xml:space="preserve">Cell Dry Weight (g/L) </t>
  </si>
  <si>
    <t>Average Cell Dry Weight (g/L)</t>
  </si>
  <si>
    <t>OD600</t>
  </si>
  <si>
    <t>AVERAGE OD600</t>
  </si>
  <si>
    <t>RSD (%) (Deviation from the mean)</t>
  </si>
  <si>
    <t>Weight glass vial with cells (g)</t>
  </si>
  <si>
    <t>Variance</t>
  </si>
  <si>
    <t>Feast Famine (FF) samples</t>
  </si>
  <si>
    <t>CDWFF1</t>
  </si>
  <si>
    <t>CDWFF2</t>
  </si>
  <si>
    <t>CDWFF3</t>
  </si>
  <si>
    <t>CDWFF4</t>
  </si>
  <si>
    <t>CDWFF5</t>
  </si>
  <si>
    <t>CDWFF6</t>
  </si>
  <si>
    <t>stdeviation</t>
  </si>
  <si>
    <t>Standard ERROR</t>
  </si>
  <si>
    <t>Timepoints (s):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</si>
</sst>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1"/>
      <color rgb="FF7030A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7" xfId="0" applyBorder="1"/>
    <xf numFmtId="0" fontId="1" fillId="0" borderId="6" xfId="0" applyFont="1" applyBorder="1"/>
    <xf numFmtId="0" fontId="1" fillId="0" borderId="7" xfId="0" applyFont="1" applyBorder="1"/>
    <xf numFmtId="0" fontId="0" fillId="0" borderId="5" xfId="0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horizontal="center"/>
    </xf>
    <xf numFmtId="14" fontId="0" fillId="0" borderId="0" xfId="0" applyNumberFormat="1"/>
    <xf numFmtId="0" fontId="0" fillId="0" borderId="8" xfId="0" applyBorder="1"/>
    <xf numFmtId="0" fontId="0" fillId="0" borderId="0" xfId="0" applyFill="1" applyBorder="1" applyAlignment="1"/>
    <xf numFmtId="0" fontId="0" fillId="0" borderId="0" xfId="0" applyNumberFormat="1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0" fillId="0" borderId="5" xfId="0" applyBorder="1" applyAlignment="1">
      <alignment horizontal="right" vertical="center"/>
    </xf>
    <xf numFmtId="2" fontId="0" fillId="0" borderId="0" xfId="0" applyNumberFormat="1"/>
    <xf numFmtId="164" fontId="0" fillId="0" borderId="0" xfId="0" applyNumberFormat="1" applyFont="1" applyBorder="1" applyAlignment="1">
      <alignment horizontal="right" vertical="center"/>
    </xf>
    <xf numFmtId="0" fontId="0" fillId="0" borderId="0" xfId="0" applyAlignment="1">
      <alignment wrapText="1"/>
    </xf>
    <xf numFmtId="0" fontId="1" fillId="2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right" vertical="center"/>
    </xf>
    <xf numFmtId="0" fontId="0" fillId="3" borderId="1" xfId="0" applyFill="1" applyBorder="1"/>
    <xf numFmtId="0" fontId="0" fillId="3" borderId="2" xfId="0" applyFill="1" applyBorder="1"/>
    <xf numFmtId="0" fontId="0" fillId="3" borderId="3" xfId="0" applyFill="1" applyBorder="1"/>
    <xf numFmtId="0" fontId="3" fillId="0" borderId="0" xfId="0" applyFont="1"/>
    <xf numFmtId="164" fontId="3" fillId="0" borderId="0" xfId="0" applyNumberFormat="1" applyFont="1"/>
    <xf numFmtId="0" fontId="0" fillId="3" borderId="4" xfId="0" applyFill="1" applyBorder="1"/>
    <xf numFmtId="0" fontId="0" fillId="3" borderId="0" xfId="0" applyFill="1" applyBorder="1"/>
    <xf numFmtId="0" fontId="1" fillId="3" borderId="0" xfId="0" applyFont="1" applyFill="1" applyBorder="1"/>
    <xf numFmtId="0" fontId="0" fillId="0" borderId="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K9" sqref="K9"/>
    </sheetView>
  </sheetViews>
  <sheetFormatPr defaultRowHeight="14.5" x14ac:dyDescent="0.35"/>
  <cols>
    <col min="4" max="4" width="15.26953125" bestFit="1" customWidth="1"/>
  </cols>
  <sheetData>
    <row r="1" spans="1:10" x14ac:dyDescent="0.35">
      <c r="A1" s="1" t="s">
        <v>0</v>
      </c>
      <c r="D1" s="12">
        <v>43544</v>
      </c>
    </row>
    <row r="2" spans="1:10" ht="15" thickBot="1" x14ac:dyDescent="0.4"/>
    <row r="3" spans="1:10" x14ac:dyDescent="0.35">
      <c r="A3" s="23" t="s">
        <v>11</v>
      </c>
      <c r="B3" s="24"/>
      <c r="C3" s="24"/>
      <c r="D3" s="24"/>
      <c r="E3" s="24"/>
      <c r="F3" s="24"/>
      <c r="G3" s="24"/>
      <c r="H3" s="24"/>
      <c r="I3" s="24"/>
      <c r="J3" s="25"/>
    </row>
    <row r="4" spans="1:10" x14ac:dyDescent="0.35">
      <c r="A4" s="28"/>
      <c r="B4" s="29"/>
      <c r="C4" s="29"/>
      <c r="D4" s="30" t="s">
        <v>20</v>
      </c>
      <c r="E4" s="29">
        <v>10</v>
      </c>
      <c r="F4" s="29">
        <v>20</v>
      </c>
      <c r="G4" s="29">
        <v>50</v>
      </c>
      <c r="H4" s="29">
        <v>100</v>
      </c>
      <c r="I4" s="29">
        <v>220</v>
      </c>
      <c r="J4" s="29">
        <v>300</v>
      </c>
    </row>
    <row r="5" spans="1:10" x14ac:dyDescent="0.35">
      <c r="A5" s="2"/>
      <c r="B5" s="3"/>
      <c r="C5" s="3"/>
      <c r="D5" s="3"/>
      <c r="E5" s="21" t="s">
        <v>12</v>
      </c>
      <c r="F5" s="21" t="s">
        <v>13</v>
      </c>
      <c r="G5" s="21" t="s">
        <v>14</v>
      </c>
      <c r="H5" s="21" t="s">
        <v>15</v>
      </c>
      <c r="I5" s="21" t="s">
        <v>16</v>
      </c>
      <c r="J5" s="21" t="s">
        <v>17</v>
      </c>
    </row>
    <row r="6" spans="1:10" x14ac:dyDescent="0.35">
      <c r="A6" s="2"/>
      <c r="B6" s="31" t="s">
        <v>1</v>
      </c>
      <c r="C6" s="31"/>
      <c r="D6" s="31"/>
      <c r="E6" s="10">
        <v>2</v>
      </c>
      <c r="F6" s="11">
        <v>2</v>
      </c>
      <c r="G6" s="10">
        <v>2</v>
      </c>
      <c r="H6" s="10">
        <v>2</v>
      </c>
      <c r="I6" s="10">
        <v>2</v>
      </c>
      <c r="J6" s="8">
        <v>2</v>
      </c>
    </row>
    <row r="7" spans="1:10" x14ac:dyDescent="0.35">
      <c r="A7" s="2"/>
      <c r="B7" s="31" t="s">
        <v>2</v>
      </c>
      <c r="C7" s="31"/>
      <c r="D7" s="31"/>
      <c r="E7" s="15">
        <v>2.3477999999999999</v>
      </c>
      <c r="F7" s="16">
        <v>2.3001999999999998</v>
      </c>
      <c r="G7" s="15">
        <v>2.3016999999999999</v>
      </c>
      <c r="H7" s="15">
        <v>2.3201999999999998</v>
      </c>
      <c r="I7" s="15">
        <v>2.3163</v>
      </c>
      <c r="J7" s="17">
        <v>2.3218000000000001</v>
      </c>
    </row>
    <row r="8" spans="1:10" x14ac:dyDescent="0.35">
      <c r="A8" s="2"/>
      <c r="B8" s="31" t="s">
        <v>9</v>
      </c>
      <c r="C8" s="31"/>
      <c r="D8" s="31"/>
      <c r="E8" s="16">
        <v>2.3618000000000001</v>
      </c>
      <c r="F8" s="16">
        <v>2.3132999999999999</v>
      </c>
      <c r="G8" s="16">
        <v>2.3144</v>
      </c>
      <c r="H8" s="16">
        <v>2.3332999999999999</v>
      </c>
      <c r="I8" s="16">
        <v>2.3296000000000001</v>
      </c>
      <c r="J8" s="17">
        <v>2.3344</v>
      </c>
    </row>
    <row r="9" spans="1:10" x14ac:dyDescent="0.35">
      <c r="A9" s="2"/>
      <c r="B9" s="31" t="s">
        <v>3</v>
      </c>
      <c r="C9" s="31"/>
      <c r="D9" s="31"/>
      <c r="E9" s="16">
        <f>E8-E7</f>
        <v>1.4000000000000234E-2</v>
      </c>
      <c r="F9" s="16">
        <f t="shared" ref="F9:J9" si="0">F8-F7</f>
        <v>1.3100000000000112E-2</v>
      </c>
      <c r="G9" s="16">
        <f t="shared" si="0"/>
        <v>1.2700000000000156E-2</v>
      </c>
      <c r="H9" s="16">
        <f t="shared" si="0"/>
        <v>1.3100000000000112E-2</v>
      </c>
      <c r="I9" s="16">
        <f t="shared" si="0"/>
        <v>1.330000000000009E-2</v>
      </c>
      <c r="J9" s="16">
        <f t="shared" si="0"/>
        <v>1.2599999999999945E-2</v>
      </c>
    </row>
    <row r="10" spans="1:10" x14ac:dyDescent="0.35">
      <c r="A10" s="2"/>
      <c r="B10" s="31" t="s">
        <v>4</v>
      </c>
      <c r="C10" s="31"/>
      <c r="D10" s="31"/>
      <c r="E10" s="19">
        <f>E9/E6*1000</f>
        <v>7.0000000000001172</v>
      </c>
      <c r="F10" s="19">
        <f t="shared" ref="F10:J10" si="1">F9/F6*1000</f>
        <v>6.5500000000000558</v>
      </c>
      <c r="G10" s="19">
        <f t="shared" si="1"/>
        <v>6.3500000000000778</v>
      </c>
      <c r="H10" s="19">
        <f t="shared" si="1"/>
        <v>6.5500000000000558</v>
      </c>
      <c r="I10" s="19">
        <f t="shared" si="1"/>
        <v>6.6500000000000448</v>
      </c>
      <c r="J10" s="19">
        <f t="shared" si="1"/>
        <v>6.2999999999999723</v>
      </c>
    </row>
    <row r="11" spans="1:10" x14ac:dyDescent="0.35">
      <c r="A11" s="2"/>
      <c r="B11" s="3" t="s">
        <v>6</v>
      </c>
      <c r="C11" s="3"/>
      <c r="D11" s="3"/>
      <c r="E11" s="22"/>
      <c r="F11" s="22"/>
      <c r="G11" s="16">
        <v>14.9</v>
      </c>
      <c r="H11" s="16">
        <v>14.5</v>
      </c>
      <c r="I11" s="16">
        <v>15.4</v>
      </c>
      <c r="J11" s="16">
        <v>17</v>
      </c>
    </row>
    <row r="12" spans="1:10" x14ac:dyDescent="0.35">
      <c r="A12" s="2"/>
      <c r="B12" s="3"/>
      <c r="C12" s="3"/>
      <c r="D12" s="3"/>
      <c r="E12" s="3"/>
      <c r="F12" s="3"/>
      <c r="G12" s="3"/>
      <c r="H12" s="3"/>
      <c r="I12" s="3"/>
      <c r="J12" s="4"/>
    </row>
    <row r="13" spans="1:10" ht="15" thickBot="1" x14ac:dyDescent="0.4">
      <c r="A13" s="6" t="s">
        <v>5</v>
      </c>
      <c r="B13" s="7"/>
      <c r="C13" s="7"/>
      <c r="D13" s="7"/>
      <c r="E13" s="9">
        <f>AVERAGE(E10:J10)</f>
        <v>6.5666666666667197</v>
      </c>
      <c r="F13" s="5"/>
      <c r="G13" s="7" t="s">
        <v>7</v>
      </c>
      <c r="H13" s="7"/>
      <c r="I13" s="7"/>
      <c r="J13" s="13">
        <f>AVERAGE(G11:J11)</f>
        <v>15.45</v>
      </c>
    </row>
    <row r="14" spans="1:10" x14ac:dyDescent="0.35">
      <c r="D14" s="26" t="s">
        <v>19</v>
      </c>
      <c r="E14" s="27">
        <f>_xlfn.STDEV.P(E10:J10)/SQRT(COUNT(E10:J10))</f>
        <v>9.3293642354161016E-2</v>
      </c>
    </row>
    <row r="15" spans="1:10" ht="43.5" x14ac:dyDescent="0.35">
      <c r="D15" s="20" t="s">
        <v>8</v>
      </c>
      <c r="E15" s="14">
        <f>(100*_xlfn.STDEV.P(E10:J10))/E13</f>
        <v>3.4800277159400683</v>
      </c>
    </row>
    <row r="16" spans="1:10" x14ac:dyDescent="0.35">
      <c r="D16" s="18" t="s">
        <v>10</v>
      </c>
      <c r="E16" s="18">
        <f>_xlfn.VAR.P(E10:J10)</f>
        <v>5.2222222222236624E-2</v>
      </c>
      <c r="F16" s="18"/>
    </row>
    <row r="17" spans="4:5" x14ac:dyDescent="0.35">
      <c r="D17" s="26" t="s">
        <v>18</v>
      </c>
      <c r="E17" s="26">
        <f>_xlfn.STDEV.P(E10:J10)</f>
        <v>0.22852182001339966</v>
      </c>
    </row>
  </sheetData>
  <mergeCells count="5">
    <mergeCell ref="B6:D6"/>
    <mergeCell ref="B7:D7"/>
    <mergeCell ref="B8:D8"/>
    <mergeCell ref="B9:D9"/>
    <mergeCell ref="B10:D10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FeastFamine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Yannick Buijs</dc:creator>
  <cp:lastModifiedBy>Eleni Vasilakou</cp:lastModifiedBy>
  <dcterms:created xsi:type="dcterms:W3CDTF">2016-08-25T09:19:08Z</dcterms:created>
  <dcterms:modified xsi:type="dcterms:W3CDTF">2020-07-06T13:46:30Z</dcterms:modified>
</cp:coreProperties>
</file>